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auzi\Downloads\LOT'S - Final\LOT'S\LOT 1\"/>
    </mc:Choice>
  </mc:AlternateContent>
  <xr:revisionPtr revIDLastSave="0" documentId="13_ncr:1_{F14277A9-D81C-408E-8303-0828A4E806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9" i="1"/>
  <c r="F13" i="1"/>
  <c r="F10" i="1"/>
  <c r="F11" i="1"/>
  <c r="F12" i="1"/>
  <c r="F9" i="1"/>
  <c r="D9" i="1" l="1"/>
  <c r="F8" i="1" l="1"/>
  <c r="F14" i="1" l="1"/>
</calcChain>
</file>

<file path=xl/sharedStrings.xml><?xml version="1.0" encoding="utf-8"?>
<sst xmlns="http://schemas.openxmlformats.org/spreadsheetml/2006/main" count="26" uniqueCount="25">
  <si>
    <t>No</t>
  </si>
  <si>
    <t>Description of Item</t>
  </si>
  <si>
    <t>Unit</t>
  </si>
  <si>
    <t>Quantity</t>
  </si>
  <si>
    <t>Rate USD</t>
  </si>
  <si>
    <t>Amount USD</t>
  </si>
  <si>
    <t>cum</t>
  </si>
  <si>
    <t xml:space="preserve"> </t>
  </si>
  <si>
    <t>Provide and install for visibility Board of ALIGHT and donor in site follow ALIGHT engineers. fixing wall. 1.8m hight and 1.2m wide.</t>
  </si>
  <si>
    <t>lsm</t>
  </si>
  <si>
    <t>Site Mobilization and transportation.</t>
  </si>
  <si>
    <t>Pcs</t>
  </si>
  <si>
    <t>(2) Coats of white-washing and distembering on all wall faces and roof slab with 1:275 lime/white glue ratio on all interior wall surfaces to be smoothed thoroughly before paint applied, Including the metal doors.</t>
  </si>
  <si>
    <t>GFS Facilaties</t>
  </si>
  <si>
    <t>Name of Region:    Marodijeh</t>
  </si>
  <si>
    <t>Name of District: Hargeisa District</t>
  </si>
  <si>
    <t>Name of School: Sh Nuur Primary School</t>
  </si>
  <si>
    <t>Roofing with # 28 gauge iron corrugated sheets and timber roof trusses (2by 4 and 2by 3)  c/c 2.0m. All roof trusses anchored with 6 mm dia. bars casted in upper block, including fascia board.</t>
  </si>
  <si>
    <r>
      <t>M</t>
    </r>
    <r>
      <rPr>
        <vertAlign val="superscript"/>
        <sz val="12"/>
        <rFont val="Gill Sans MT"/>
        <family val="2"/>
      </rPr>
      <t>2</t>
    </r>
  </si>
  <si>
    <t>Remove of all damaged roof iron sheet with the area of 30sqm</t>
  </si>
  <si>
    <t>Supply and install handwashing basins with water taps and fittings,</t>
  </si>
  <si>
    <t>Sqm</t>
  </si>
  <si>
    <t>Type of work:   Rehab of Girl friendly space</t>
  </si>
  <si>
    <t xml:space="preserve">Total of Rehabilalation the latrines of the GFS in Sh Nuur Primary School. </t>
  </si>
  <si>
    <t>Company Name:____________________Stamp/Sign:___________________Date_________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</si>
</sst>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(&quot;$&quot;* #,##0.0_);_(&quot;$&quot;* \(#,##0.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ill Sans MT"/>
      <family val="2"/>
    </font>
    <font>
      <b/>
      <sz val="11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2"/>
      <color rgb="FF000000"/>
      <name val="Gill Sans MT"/>
      <family val="2"/>
    </font>
    <font>
      <sz val="12"/>
      <name val="Gill Sans MT"/>
      <family val="2"/>
    </font>
    <font>
      <vertAlign val="superscript"/>
      <sz val="12"/>
      <name val="Gill Sans MT"/>
      <family val="2"/>
    </font>
    <font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wrapText="1"/>
    </xf>
    <xf numFmtId="43" fontId="2" fillId="0" borderId="0" xfId="1" applyFont="1" applyAlignment="1">
      <alignment horizontal="center" vertical="center" wrapText="1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4" fillId="2" borderId="2" xfId="0" applyFont="1" applyFill="1" applyBorder="1"/>
    <xf numFmtId="43" fontId="4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/>
    <xf numFmtId="0" fontId="4" fillId="2" borderId="0" xfId="0" applyFont="1" applyFill="1"/>
    <xf numFmtId="43" fontId="4" fillId="2" borderId="5" xfId="1" applyFont="1" applyFill="1" applyBorder="1" applyAlignment="1">
      <alignment horizontal="center" vertical="center"/>
    </xf>
    <xf numFmtId="0" fontId="3" fillId="2" borderId="4" xfId="0" applyFont="1" applyFill="1" applyBorder="1"/>
    <xf numFmtId="0" fontId="4" fillId="2" borderId="0" xfId="0" applyFont="1" applyFill="1" applyAlignment="1">
      <alignment horizontal="left"/>
    </xf>
    <xf numFmtId="0" fontId="3" fillId="3" borderId="6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 wrapText="1"/>
    </xf>
    <xf numFmtId="43" fontId="2" fillId="0" borderId="7" xfId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>
      <alignment vertical="top" wrapText="1"/>
    </xf>
    <xf numFmtId="0" fontId="8" fillId="0" borderId="7" xfId="0" applyFont="1" applyBorder="1" applyAlignment="1">
      <alignment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43" fontId="9" fillId="0" borderId="7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11" fillId="0" borderId="7" xfId="0" applyFont="1" applyBorder="1" applyAlignment="1">
      <alignment vertical="center" wrapText="1"/>
    </xf>
    <xf numFmtId="166" fontId="11" fillId="0" borderId="7" xfId="3" applyNumberFormat="1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43" fontId="3" fillId="3" borderId="9" xfId="1" applyFont="1" applyFill="1" applyBorder="1" applyAlignment="1">
      <alignment horizontal="center" vertical="center" wrapText="1"/>
    </xf>
    <xf numFmtId="43" fontId="5" fillId="4" borderId="13" xfId="1" applyFont="1" applyFill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 applyProtection="1">
      <alignment vertical="center" wrapText="1"/>
      <protection locked="0"/>
    </xf>
    <xf numFmtId="0" fontId="2" fillId="0" borderId="0" xfId="0" applyFont="1"/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3" builtinId="4"/>
    <cellStyle name="Normal" xfId="0" builtinId="0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480060</xdr:colOff>
      <xdr:row>1</xdr:row>
      <xdr:rowOff>22860</xdr:rowOff>
    </xdr:from>
    <xdr:to>
      <xdr:col>5</xdr:col>
      <xdr:colOff>925938</xdr:colOff>
      <xdr:row>4</xdr:row>
      <xdr:rowOff>188523</xdr:rowOff>
    </xdr:to>
    <xdr:pic>
      <xdr:nvPicPr>
        <xdr:cNvPr id="2" name="Picture 1" descr="C:\Users\inata\Downloads\WhatsApp Image 2024-08-28 at 2.08.38 PM.jpeg">
          <a:extLst>
            <a:ext uri="{FF2B5EF4-FFF2-40B4-BE49-F238E27FC236}">
              <a16:creationId xmlns:a16="http://schemas.microsoft.com/office/drawing/2014/main" id="{654E503C-73F7-4B74-BE15-85EA16D7C53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860" y="274320"/>
          <a:ext cx="1954638" cy="8590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"/>
  <sheetViews>
    <sheetView tabSelected="1" zoomScaleNormal="100" workbookViewId="0">
      <selection activeCell="D8" sqref="D8"/>
    </sheetView>
  </sheetViews>
  <sheetFormatPr defaultRowHeight="14.4" x14ac:dyDescent="0.3"/>
  <cols>
    <col min="2" max="2" width="36.6640625" customWidth="1"/>
    <col min="4" max="4" width="11.88671875" customWidth="1"/>
    <col min="5" max="5" width="10.109375" bestFit="1" customWidth="1"/>
    <col min="6" max="6" width="14" customWidth="1"/>
  </cols>
  <sheetData>
    <row r="1" spans="1:14" ht="19.8" thickBot="1" x14ac:dyDescent="0.55000000000000004">
      <c r="A1" s="1"/>
      <c r="B1" s="1"/>
      <c r="C1" s="1"/>
      <c r="D1" s="1"/>
      <c r="E1" s="1"/>
      <c r="F1" s="2"/>
    </row>
    <row r="2" spans="1:14" ht="18.600000000000001" thickTop="1" x14ac:dyDescent="0.5">
      <c r="A2" s="3" t="s">
        <v>14</v>
      </c>
      <c r="B2" s="4"/>
      <c r="C2" s="5"/>
      <c r="D2" s="4"/>
      <c r="E2" s="5"/>
      <c r="F2" s="6"/>
    </row>
    <row r="3" spans="1:14" ht="18" x14ac:dyDescent="0.5">
      <c r="A3" s="7" t="s">
        <v>15</v>
      </c>
      <c r="B3" s="8"/>
      <c r="C3" s="9"/>
      <c r="D3" s="8"/>
      <c r="E3" s="9"/>
      <c r="F3" s="10"/>
    </row>
    <row r="4" spans="1:14" ht="18" x14ac:dyDescent="0.5">
      <c r="A4" s="7" t="s">
        <v>16</v>
      </c>
      <c r="B4" s="8"/>
      <c r="C4" s="9"/>
      <c r="D4" s="8"/>
      <c r="E4" s="9"/>
      <c r="F4" s="10"/>
    </row>
    <row r="5" spans="1:14" ht="18.600000000000001" thickBot="1" x14ac:dyDescent="0.55000000000000004">
      <c r="A5" s="11" t="s">
        <v>22</v>
      </c>
      <c r="B5" s="8"/>
      <c r="C5" s="8"/>
      <c r="D5" s="12"/>
      <c r="E5" s="9"/>
      <c r="F5" s="10"/>
    </row>
    <row r="6" spans="1:14" ht="36" x14ac:dyDescent="0.3">
      <c r="A6" s="26" t="s">
        <v>0</v>
      </c>
      <c r="B6" s="13" t="s">
        <v>1</v>
      </c>
      <c r="C6" s="13" t="s">
        <v>2</v>
      </c>
      <c r="D6" s="13" t="s">
        <v>3</v>
      </c>
      <c r="E6" s="13" t="s">
        <v>4</v>
      </c>
      <c r="F6" s="27" t="s">
        <v>5</v>
      </c>
    </row>
    <row r="7" spans="1:14" ht="19.2" x14ac:dyDescent="0.3">
      <c r="A7" s="14"/>
      <c r="B7" s="15" t="s">
        <v>13</v>
      </c>
      <c r="C7" s="16"/>
      <c r="D7" s="16"/>
      <c r="E7" s="17"/>
      <c r="F7" s="16"/>
    </row>
    <row r="8" spans="1:14" ht="38.4" x14ac:dyDescent="0.3">
      <c r="A8" s="14">
        <v>1</v>
      </c>
      <c r="B8" s="18" t="s">
        <v>19</v>
      </c>
      <c r="C8" s="16" t="s">
        <v>21</v>
      </c>
      <c r="D8" s="16">
        <v>30</v>
      </c>
      <c r="E8" s="17"/>
      <c r="F8" s="20">
        <f>D8*E8</f>
        <v>0</v>
      </c>
      <c r="N8" t="s">
        <v>7</v>
      </c>
    </row>
    <row r="9" spans="1:14" ht="123.75" customHeight="1" x14ac:dyDescent="0.3">
      <c r="A9" s="14">
        <f>A8+1</f>
        <v>2</v>
      </c>
      <c r="B9" s="19" t="s">
        <v>12</v>
      </c>
      <c r="C9" s="16" t="s">
        <v>6</v>
      </c>
      <c r="D9" s="16">
        <f>(32.5*2.8*2)</f>
        <v>182</v>
      </c>
      <c r="E9" s="17"/>
      <c r="F9" s="20">
        <f>D9*E9</f>
        <v>0</v>
      </c>
    </row>
    <row r="10" spans="1:14" ht="126" customHeight="1" x14ac:dyDescent="0.3">
      <c r="A10" s="14">
        <f t="shared" ref="A10:A13" si="0">A9+1</f>
        <v>3</v>
      </c>
      <c r="B10" s="21" t="s">
        <v>17</v>
      </c>
      <c r="C10" s="22" t="s">
        <v>18</v>
      </c>
      <c r="D10" s="22">
        <v>35</v>
      </c>
      <c r="E10" s="23"/>
      <c r="F10" s="20">
        <f t="shared" ref="F10:F12" si="1">D10*E10</f>
        <v>0</v>
      </c>
    </row>
    <row r="11" spans="1:14" ht="36" customHeight="1" x14ac:dyDescent="0.3">
      <c r="A11" s="14">
        <f t="shared" si="0"/>
        <v>4</v>
      </c>
      <c r="B11" s="24" t="s">
        <v>20</v>
      </c>
      <c r="C11" s="24" t="s">
        <v>11</v>
      </c>
      <c r="D11" s="24">
        <v>2</v>
      </c>
      <c r="E11" s="25"/>
      <c r="F11" s="20">
        <f t="shared" si="1"/>
        <v>0</v>
      </c>
    </row>
    <row r="12" spans="1:14" ht="19.2" x14ac:dyDescent="0.3">
      <c r="A12" s="14">
        <f t="shared" si="0"/>
        <v>5</v>
      </c>
      <c r="B12" s="18" t="s">
        <v>10</v>
      </c>
      <c r="C12" s="16" t="s">
        <v>9</v>
      </c>
      <c r="D12" s="16">
        <v>1</v>
      </c>
      <c r="E12" s="17"/>
      <c r="F12" s="20">
        <f t="shared" si="1"/>
        <v>0</v>
      </c>
    </row>
    <row r="13" spans="1:14" ht="76.8" x14ac:dyDescent="0.3">
      <c r="A13" s="14">
        <f t="shared" si="0"/>
        <v>6</v>
      </c>
      <c r="B13" s="18" t="s">
        <v>8</v>
      </c>
      <c r="C13" s="29" t="s">
        <v>11</v>
      </c>
      <c r="D13" s="19">
        <v>1</v>
      </c>
      <c r="E13" s="30"/>
      <c r="F13" s="20">
        <f>D13*E13</f>
        <v>0</v>
      </c>
    </row>
    <row r="14" spans="1:14" ht="37.200000000000003" customHeight="1" thickBot="1" x14ac:dyDescent="0.35">
      <c r="A14" s="32" t="s">
        <v>23</v>
      </c>
      <c r="B14" s="33"/>
      <c r="C14" s="33"/>
      <c r="D14" s="33"/>
      <c r="E14" s="34"/>
      <c r="F14" s="28">
        <f>F13+F12+F9+F8+F10+F11</f>
        <v>0</v>
      </c>
    </row>
    <row r="18" spans="2:2" ht="19.2" x14ac:dyDescent="0.5">
      <c r="B18" s="31" t="s">
        <v>24</v>
      </c>
    </row>
  </sheetData>
  <mergeCells count="1">
    <mergeCell ref="A14:E14"/>
  </mergeCells>
  <pageMargins left="0" right="0" top="0" bottom="0" header="0" footer="0"/>
  <pageSetup paperSize="9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Hamse Mohamed Elmi</cp:lastModifiedBy>
  <cp:lastPrinted>2025-09-01T20:10:54Z</cp:lastPrinted>
  <dcterms:created xsi:type="dcterms:W3CDTF">2022-10-14T13:51:50Z</dcterms:created>
  <dcterms:modified xsi:type="dcterms:W3CDTF">2025-09-02T06:46:03Z</dcterms:modified>
</cp:coreProperties>
</file>